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<sst xmlns="http://schemas.openxmlformats.org/spreadsheetml/2006/main" count="141" uniqueCount="67">
  <si>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阳光融和医院空调安装购置明细</t>
  </si>
  <si>
    <t>一、空调设备部分</t>
  </si>
  <si>
    <t>编号</t>
  </si>
  <si>
    <t>区域</t>
  </si>
  <si>
    <t>房间名称</t>
  </si>
  <si>
    <t>面积</t>
  </si>
  <si>
    <t>设计冷量（W）</t>
  </si>
  <si>
    <t>总冷量(W）</t>
  </si>
  <si>
    <t>设备型号</t>
  </si>
  <si>
    <t>数量</t>
  </si>
  <si>
    <t>设备单价</t>
  </si>
  <si>
    <t>设备总价</t>
  </si>
  <si>
    <t>备注</t>
  </si>
  <si>
    <t>输血科</t>
  </si>
  <si>
    <t>血液检测室</t>
  </si>
  <si>
    <t>四面出风嵌入内机，遥控</t>
  </si>
  <si>
    <t>血液治疗室</t>
  </si>
  <si>
    <t>外机</t>
  </si>
  <si>
    <t>外机加大预留容量可追加内机20KW</t>
  </si>
  <si>
    <t>遥控器</t>
  </si>
  <si>
    <t>设备小计：</t>
  </si>
  <si>
    <t>二、安装部分</t>
  </si>
  <si>
    <t>名称</t>
  </si>
  <si>
    <t>单位</t>
  </si>
  <si>
    <t>规格型号</t>
  </si>
  <si>
    <t>价格</t>
  </si>
  <si>
    <t>合计</t>
  </si>
  <si>
    <t>铜管</t>
  </si>
  <si>
    <t>项</t>
  </si>
  <si>
    <t>φ9.52mm---φ28.6mm</t>
  </si>
  <si>
    <t>中佳/宏泰</t>
  </si>
  <si>
    <t>分支器</t>
  </si>
  <si>
    <t>DIS-22-1A--DIS-371-1A</t>
  </si>
  <si>
    <t>国标规格</t>
  </si>
  <si>
    <t>冷凝水管</t>
  </si>
  <si>
    <t>φ25mm---φ32mm</t>
  </si>
  <si>
    <t>中财</t>
  </si>
  <si>
    <t>保温管</t>
  </si>
  <si>
    <t>φ10mm---φ32mm</t>
  </si>
  <si>
    <t>辅料：</t>
  </si>
  <si>
    <t>套</t>
  </si>
  <si>
    <t>帆布、吊筋、吊卡、膨胀栓等</t>
  </si>
  <si>
    <t>外机基础</t>
  </si>
  <si>
    <t>个</t>
  </si>
  <si>
    <t>槽钢焊接</t>
  </si>
  <si>
    <t>镀锌防腐</t>
  </si>
  <si>
    <t>电源线</t>
  </si>
  <si>
    <t>远东/鲁能/上上</t>
  </si>
  <si>
    <t>吊顶修补</t>
  </si>
  <si>
    <t>内机安装人工费</t>
  </si>
  <si>
    <t>台</t>
  </si>
  <si>
    <t>安装小计：</t>
  </si>
  <si>
    <t>空调总造价：</t>
  </si>
  <si>
    <t>注： 1.根据所报品牌出具报价明细，含所有安装材料、辅材及人工费；供电线路、配电箱、墙体打孔及封堵、管道保温及安装、外机基础制作安装、制冷剂等耗材事项（包正常使用）。
     2.适合特殊环境的空调，恒温控制在25℃-28℃之间，具备24小时连续运行、自动恒温功能。
     3.整机自验收合格之日起质保十年（含易损件）。</t>
  </si>
  <si>
    <t>配电室</t>
  </si>
  <si>
    <t>1#配电室</t>
  </si>
  <si>
    <t>四面出风嵌入内机，增加防腐处理
防腐等级以达到F2级室内强防腐标准
电机及控制板采用相应防腐处理</t>
  </si>
  <si>
    <t>全直流变频室外机</t>
  </si>
  <si>
    <t>增加防腐处理
防腐等级以达到F2级室内强防腐标准
电机及控制板采用相应防腐处理</t>
  </si>
  <si>
    <t>2#配电室</t>
  </si>
  <si>
    <t>室外机</t>
  </si>
  <si>
    <t>3#配电室</t>
  </si>
  <si>
    <t>院前配电室</t>
  </si>
  <si>
    <t>线控器</t>
  </si>
  <si>
    <t>RC-86X2</t>
  </si>
  <si>
    <t>国标</t>
  </si>
  <si>
    <t>注： 1.根据所报品牌出具报价明细，含所有安装材料、辅材及人工费；供电线路、配电箱、墙体打孔及封堵、管道保温及安装、外机基础制作安装、制冷剂等耗材事项（包正常使用）。
     2.增加内外机防腐处理，防腐等级达到F2级室内强防腐标准。
     3.适合配电室特殊环境的空调，恒温控制在25℃-28℃之间，具备24小时连续运行、自动恒温功能。
     4.整机自验收合格之日起质保十年（含易损件）。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</si>
</sst>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4" xfId="49" applyNumberFormat="1" applyFont="1" applyFill="1" applyBorder="1" applyAlignment="1">
      <alignment horizontal="center" vertical="center" wrapText="1"/>
    </xf>
    <xf numFmtId="176" fontId="4" fillId="0" borderId="4" xfId="49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76" fontId="4" fillId="0" borderId="5" xfId="49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176" fontId="4" fillId="0" borderId="7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/>
    </xf>
    <xf numFmtId="176" fontId="4" fillId="0" borderId="2" xfId="49" applyNumberFormat="1" applyFont="1" applyFill="1" applyBorder="1" applyAlignment="1">
      <alignment horizontal="center" vertical="center"/>
    </xf>
    <xf numFmtId="176" fontId="4" fillId="0" borderId="3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topLeftCell="A30" workbookViewId="0">
      <selection activeCell="D47" sqref="D47:J47"/>
    </sheetView>
  </sheetViews>
  <sheetFormatPr defaultColWidth="9" defaultRowHeight="13.5"/>
  <cols>
    <col min="1" max="1" width="4.5" customWidth="1"/>
    <col min="2" max="2" width="6.375" customWidth="1"/>
    <col min="3" max="3" width="6.25" style="1" customWidth="1"/>
    <col min="8" max="8" width="6.25" customWidth="1"/>
    <col min="9" max="10" width="6.125" customWidth="1"/>
    <col min="11" max="11" width="18.75" customWidth="1"/>
  </cols>
  <sheetData>
    <row r="1" ht="18.75" spans="1:11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ht="18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ht="33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ht="33" spans="1:11">
      <c r="A4" s="8">
        <v>1</v>
      </c>
      <c r="B4" s="9" t="s">
        <v>13</v>
      </c>
      <c r="C4" s="10" t="s">
        <v>14</v>
      </c>
      <c r="D4" s="11">
        <v>78.5</v>
      </c>
      <c r="E4" s="8">
        <v>220</v>
      </c>
      <c r="F4" s="12">
        <v>18000</v>
      </c>
      <c r="G4" s="11"/>
      <c r="H4" s="8">
        <v>2</v>
      </c>
      <c r="I4" s="13"/>
      <c r="J4" s="13"/>
      <c r="K4" s="14" t="s">
        <v>15</v>
      </c>
    </row>
    <row r="5" ht="33" spans="1:11">
      <c r="A5" s="8">
        <v>2</v>
      </c>
      <c r="B5" s="15"/>
      <c r="C5" s="10" t="s">
        <v>16</v>
      </c>
      <c r="D5" s="11">
        <v>63</v>
      </c>
      <c r="E5" s="8">
        <v>220</v>
      </c>
      <c r="F5" s="12">
        <v>14200</v>
      </c>
      <c r="G5" s="11"/>
      <c r="H5" s="8">
        <v>2</v>
      </c>
      <c r="I5" s="13"/>
      <c r="J5" s="13"/>
      <c r="K5" s="14" t="s">
        <v>15</v>
      </c>
    </row>
    <row r="6" ht="33" spans="1:11">
      <c r="A6" s="8">
        <v>3</v>
      </c>
      <c r="B6" s="16"/>
      <c r="C6" s="14" t="s">
        <v>17</v>
      </c>
      <c r="D6" s="14"/>
      <c r="E6" s="14"/>
      <c r="F6" s="8">
        <v>50400</v>
      </c>
      <c r="G6" s="9"/>
      <c r="H6" s="8">
        <v>1</v>
      </c>
      <c r="I6" s="9"/>
      <c r="J6" s="13"/>
      <c r="K6" s="14" t="s">
        <v>18</v>
      </c>
    </row>
    <row r="7" ht="16.5" spans="1:11">
      <c r="A7" s="8"/>
      <c r="B7" s="17"/>
      <c r="C7" s="8" t="s">
        <v>19</v>
      </c>
      <c r="D7" s="8"/>
      <c r="E7" s="8"/>
      <c r="F7" s="8"/>
      <c r="G7" s="9"/>
      <c r="H7" s="8">
        <v>4</v>
      </c>
      <c r="I7" s="9"/>
      <c r="J7" s="13"/>
      <c r="K7" s="14"/>
    </row>
    <row r="8" ht="16.5" spans="1:11">
      <c r="A8" s="8">
        <v>4</v>
      </c>
      <c r="B8" s="18" t="s">
        <v>20</v>
      </c>
      <c r="C8" s="12"/>
      <c r="D8" s="8"/>
      <c r="E8" s="8"/>
      <c r="F8" s="8"/>
      <c r="G8" s="8"/>
      <c r="H8" s="8"/>
      <c r="I8" s="8"/>
      <c r="J8" s="8"/>
      <c r="K8" s="14"/>
    </row>
    <row r="9" ht="18" spans="1:11">
      <c r="A9" s="4" t="s">
        <v>21</v>
      </c>
      <c r="B9" s="5"/>
      <c r="C9" s="5"/>
      <c r="D9" s="5"/>
      <c r="E9" s="5"/>
      <c r="F9" s="5"/>
      <c r="G9" s="5"/>
      <c r="H9" s="5"/>
      <c r="I9" s="5"/>
      <c r="J9" s="5"/>
      <c r="K9" s="6"/>
    </row>
    <row r="10" ht="34.5" spans="1:11">
      <c r="A10" s="19" t="s">
        <v>2</v>
      </c>
      <c r="B10" s="20" t="s">
        <v>3</v>
      </c>
      <c r="C10" s="21"/>
      <c r="D10" s="21" t="s">
        <v>22</v>
      </c>
      <c r="E10" s="19" t="s">
        <v>23</v>
      </c>
      <c r="F10" s="20" t="s">
        <v>24</v>
      </c>
      <c r="G10" s="22"/>
      <c r="H10" s="19" t="s">
        <v>9</v>
      </c>
      <c r="I10" s="19" t="s">
        <v>25</v>
      </c>
      <c r="J10" s="19" t="s">
        <v>26</v>
      </c>
      <c r="K10" s="23"/>
    </row>
    <row r="11" ht="16.5" spans="1:11">
      <c r="A11" s="8">
        <v>1</v>
      </c>
      <c r="B11" s="24" t="s">
        <v>13</v>
      </c>
      <c r="C11" s="25"/>
      <c r="D11" s="12" t="s">
        <v>27</v>
      </c>
      <c r="E11" s="26" t="s">
        <v>28</v>
      </c>
      <c r="F11" s="27" t="s">
        <v>29</v>
      </c>
      <c r="G11" s="28"/>
      <c r="H11" s="8">
        <v>1</v>
      </c>
      <c r="I11" s="8"/>
      <c r="J11" s="8"/>
      <c r="K11" s="29" t="s">
        <v>30</v>
      </c>
    </row>
    <row r="12" ht="16.5" spans="1:11">
      <c r="A12" s="8">
        <v>2</v>
      </c>
      <c r="B12" s="30"/>
      <c r="C12" s="31"/>
      <c r="D12" s="12" t="s">
        <v>31</v>
      </c>
      <c r="E12" s="32" t="s">
        <v>28</v>
      </c>
      <c r="F12" s="18" t="s">
        <v>32</v>
      </c>
      <c r="G12" s="12"/>
      <c r="H12" s="8">
        <v>3</v>
      </c>
      <c r="I12" s="8"/>
      <c r="J12" s="8"/>
      <c r="K12" s="29" t="s">
        <v>33</v>
      </c>
    </row>
    <row r="13" ht="16.5" spans="1:11">
      <c r="A13" s="8">
        <v>3</v>
      </c>
      <c r="B13" s="30"/>
      <c r="C13" s="31"/>
      <c r="D13" s="12" t="s">
        <v>34</v>
      </c>
      <c r="E13" s="32" t="s">
        <v>28</v>
      </c>
      <c r="F13" s="27" t="s">
        <v>35</v>
      </c>
      <c r="G13" s="28"/>
      <c r="H13" s="8">
        <v>4</v>
      </c>
      <c r="I13" s="8"/>
      <c r="J13" s="8"/>
      <c r="K13" s="29" t="s">
        <v>36</v>
      </c>
    </row>
    <row r="14" ht="16.5" spans="1:11">
      <c r="A14" s="8">
        <v>4</v>
      </c>
      <c r="B14" s="30"/>
      <c r="C14" s="31"/>
      <c r="D14" s="12" t="s">
        <v>37</v>
      </c>
      <c r="E14" s="8" t="s">
        <v>28</v>
      </c>
      <c r="F14" s="27" t="s">
        <v>38</v>
      </c>
      <c r="G14" s="28"/>
      <c r="H14" s="8">
        <v>4</v>
      </c>
      <c r="I14" s="8"/>
      <c r="J14" s="8"/>
      <c r="K14" s="29" t="s">
        <v>33</v>
      </c>
    </row>
    <row r="15" ht="16.5" spans="1:11">
      <c r="A15" s="8">
        <v>5</v>
      </c>
      <c r="B15" s="30"/>
      <c r="C15" s="31"/>
      <c r="D15" s="12" t="s">
        <v>39</v>
      </c>
      <c r="E15" s="8" t="s">
        <v>40</v>
      </c>
      <c r="F15" s="8" t="s">
        <v>41</v>
      </c>
      <c r="G15" s="8"/>
      <c r="H15" s="8">
        <v>4</v>
      </c>
      <c r="I15" s="8"/>
      <c r="J15" s="8"/>
      <c r="K15" s="29" t="s">
        <v>33</v>
      </c>
    </row>
    <row r="16" ht="16.5" spans="1:11">
      <c r="A16" s="8">
        <v>6</v>
      </c>
      <c r="B16" s="30"/>
      <c r="C16" s="31"/>
      <c r="D16" s="12" t="s">
        <v>42</v>
      </c>
      <c r="E16" s="8" t="s">
        <v>43</v>
      </c>
      <c r="F16" s="18" t="s">
        <v>44</v>
      </c>
      <c r="G16" s="33"/>
      <c r="H16" s="8">
        <v>1</v>
      </c>
      <c r="I16" s="8"/>
      <c r="J16" s="8"/>
      <c r="K16" s="29" t="s">
        <v>45</v>
      </c>
    </row>
    <row r="17" ht="16.5" spans="1:11">
      <c r="A17" s="8">
        <v>7</v>
      </c>
      <c r="B17" s="30"/>
      <c r="C17" s="31"/>
      <c r="D17" s="12" t="s">
        <v>46</v>
      </c>
      <c r="E17" s="8" t="s">
        <v>28</v>
      </c>
      <c r="F17" s="18"/>
      <c r="G17" s="12"/>
      <c r="H17" s="8">
        <v>1</v>
      </c>
      <c r="I17" s="8"/>
      <c r="J17" s="8"/>
      <c r="K17" s="29" t="s">
        <v>47</v>
      </c>
    </row>
    <row r="18" ht="16.5" spans="1:11">
      <c r="A18" s="8">
        <v>8</v>
      </c>
      <c r="B18" s="30"/>
      <c r="C18" s="31"/>
      <c r="D18" s="12" t="s">
        <v>48</v>
      </c>
      <c r="E18" s="8" t="s">
        <v>28</v>
      </c>
      <c r="F18" s="18"/>
      <c r="G18" s="12"/>
      <c r="H18" s="8">
        <v>1</v>
      </c>
      <c r="I18" s="8"/>
      <c r="J18" s="8"/>
      <c r="K18" s="29"/>
    </row>
    <row r="19" ht="33" spans="1:11">
      <c r="A19" s="8">
        <v>9</v>
      </c>
      <c r="B19" s="30"/>
      <c r="C19" s="31"/>
      <c r="D19" s="12" t="s">
        <v>49</v>
      </c>
      <c r="E19" s="8" t="s">
        <v>50</v>
      </c>
      <c r="F19" s="18"/>
      <c r="G19" s="12"/>
      <c r="H19" s="8">
        <v>4</v>
      </c>
      <c r="I19" s="8"/>
      <c r="J19" s="8"/>
      <c r="K19" s="29"/>
    </row>
    <row r="20" ht="16.5" spans="1:11">
      <c r="A20" s="8">
        <v>10</v>
      </c>
      <c r="B20" s="17"/>
      <c r="C20" s="34"/>
      <c r="D20" s="35" t="s">
        <v>51</v>
      </c>
      <c r="E20" s="36"/>
      <c r="F20" s="36"/>
      <c r="G20" s="36"/>
      <c r="H20" s="36"/>
      <c r="I20" s="37"/>
      <c r="J20" s="8"/>
      <c r="K20" s="29"/>
    </row>
    <row r="21" ht="16.5" spans="1:11">
      <c r="A21" s="8"/>
      <c r="B21" s="18" t="s">
        <v>52</v>
      </c>
      <c r="C21" s="12"/>
      <c r="D21" s="38">
        <f>J20+J8</f>
        <v>0</v>
      </c>
      <c r="E21" s="33"/>
      <c r="F21" s="33"/>
      <c r="G21" s="33"/>
      <c r="H21" s="33"/>
      <c r="I21" s="33"/>
      <c r="J21" s="12"/>
      <c r="K21" s="29"/>
    </row>
    <row r="22" spans="1:11">
      <c r="A22" s="39" t="s">
        <v>53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18" spans="1:11">
      <c r="A23" s="4" t="s">
        <v>1</v>
      </c>
      <c r="B23" s="5"/>
      <c r="C23" s="5"/>
      <c r="D23" s="5"/>
      <c r="E23" s="5"/>
      <c r="F23" s="5"/>
      <c r="G23" s="5"/>
      <c r="H23" s="5"/>
      <c r="I23" s="5"/>
      <c r="J23" s="5"/>
      <c r="K23" s="6"/>
    </row>
    <row r="24" ht="33" spans="1:11">
      <c r="A24" s="7" t="s">
        <v>2</v>
      </c>
      <c r="B24" s="7"/>
      <c r="C24" s="7" t="s">
        <v>4</v>
      </c>
      <c r="D24" s="7" t="s">
        <v>5</v>
      </c>
      <c r="E24" s="7" t="s">
        <v>6</v>
      </c>
      <c r="F24" s="7" t="s">
        <v>7</v>
      </c>
      <c r="G24" s="7" t="s">
        <v>8</v>
      </c>
      <c r="H24" s="7" t="s">
        <v>9</v>
      </c>
      <c r="I24" s="7" t="s">
        <v>10</v>
      </c>
      <c r="J24" s="7" t="s">
        <v>11</v>
      </c>
      <c r="K24" s="7" t="s">
        <v>12</v>
      </c>
    </row>
    <row r="25" ht="99" spans="1:11">
      <c r="A25" s="8">
        <v>1</v>
      </c>
      <c r="B25" s="9" t="s">
        <v>54</v>
      </c>
      <c r="C25" s="40" t="s">
        <v>55</v>
      </c>
      <c r="D25" s="11">
        <v>120</v>
      </c>
      <c r="E25" s="41">
        <v>350</v>
      </c>
      <c r="F25" s="32">
        <f t="shared" ref="F25:F29" si="0">E25*D25</f>
        <v>42000</v>
      </c>
      <c r="G25" s="10"/>
      <c r="H25" s="42">
        <v>3</v>
      </c>
      <c r="I25" s="13"/>
      <c r="J25" s="13"/>
      <c r="K25" s="14" t="s">
        <v>56</v>
      </c>
    </row>
    <row r="26" ht="82.5" spans="1:11">
      <c r="A26" s="8">
        <v>2</v>
      </c>
      <c r="B26" s="15"/>
      <c r="C26" s="43"/>
      <c r="D26" s="44" t="s">
        <v>57</v>
      </c>
      <c r="E26" s="45"/>
      <c r="F26" s="46"/>
      <c r="G26" s="10"/>
      <c r="H26" s="42">
        <v>1</v>
      </c>
      <c r="I26" s="13"/>
      <c r="J26" s="13"/>
      <c r="K26" s="14" t="s">
        <v>58</v>
      </c>
    </row>
    <row r="27" ht="99" spans="1:11">
      <c r="A27" s="8">
        <v>3</v>
      </c>
      <c r="B27" s="15"/>
      <c r="C27" s="40" t="s">
        <v>59</v>
      </c>
      <c r="D27" s="11">
        <v>106</v>
      </c>
      <c r="E27" s="41">
        <v>300</v>
      </c>
      <c r="F27" s="32">
        <f t="shared" si="0"/>
        <v>31800</v>
      </c>
      <c r="G27" s="10"/>
      <c r="H27" s="42">
        <v>2</v>
      </c>
      <c r="I27" s="13"/>
      <c r="J27" s="13"/>
      <c r="K27" s="14" t="s">
        <v>56</v>
      </c>
    </row>
    <row r="28" ht="82.5" spans="1:11">
      <c r="A28" s="8">
        <v>4</v>
      </c>
      <c r="B28" s="15"/>
      <c r="C28" s="43"/>
      <c r="D28" s="44" t="s">
        <v>60</v>
      </c>
      <c r="E28" s="45"/>
      <c r="F28" s="46"/>
      <c r="G28" s="10"/>
      <c r="H28" s="42">
        <v>1</v>
      </c>
      <c r="I28" s="13"/>
      <c r="J28" s="13"/>
      <c r="K28" s="14" t="s">
        <v>58</v>
      </c>
    </row>
    <row r="29" ht="99" spans="1:11">
      <c r="A29" s="8">
        <v>5</v>
      </c>
      <c r="B29" s="15"/>
      <c r="C29" s="40" t="s">
        <v>61</v>
      </c>
      <c r="D29" s="11">
        <v>108</v>
      </c>
      <c r="E29" s="41">
        <v>300</v>
      </c>
      <c r="F29" s="32">
        <f t="shared" si="0"/>
        <v>32400</v>
      </c>
      <c r="G29" s="10"/>
      <c r="H29" s="42">
        <v>2</v>
      </c>
      <c r="I29" s="13"/>
      <c r="J29" s="13"/>
      <c r="K29" s="14" t="s">
        <v>56</v>
      </c>
    </row>
    <row r="30" ht="82.5" spans="1:11">
      <c r="A30" s="8">
        <v>6</v>
      </c>
      <c r="B30" s="15"/>
      <c r="C30" s="43"/>
      <c r="D30" s="44" t="s">
        <v>60</v>
      </c>
      <c r="E30" s="45"/>
      <c r="F30" s="46"/>
      <c r="G30" s="10"/>
      <c r="H30" s="42">
        <v>1</v>
      </c>
      <c r="I30" s="13"/>
      <c r="J30" s="13"/>
      <c r="K30" s="14" t="s">
        <v>58</v>
      </c>
    </row>
    <row r="31" ht="99" spans="1:11">
      <c r="A31" s="8">
        <v>7</v>
      </c>
      <c r="B31" s="15"/>
      <c r="C31" s="40" t="s">
        <v>62</v>
      </c>
      <c r="D31" s="11">
        <v>104</v>
      </c>
      <c r="E31" s="41">
        <v>300</v>
      </c>
      <c r="F31" s="32">
        <f>E31*D31</f>
        <v>31200</v>
      </c>
      <c r="G31" s="10"/>
      <c r="H31" s="42">
        <v>2</v>
      </c>
      <c r="I31" s="13"/>
      <c r="J31" s="13"/>
      <c r="K31" s="14" t="s">
        <v>56</v>
      </c>
    </row>
    <row r="32" ht="82.5" spans="1:11">
      <c r="A32" s="8">
        <v>8</v>
      </c>
      <c r="B32" s="15"/>
      <c r="C32" s="43"/>
      <c r="D32" s="44" t="s">
        <v>60</v>
      </c>
      <c r="E32" s="45"/>
      <c r="F32" s="46"/>
      <c r="G32" s="10"/>
      <c r="H32" s="42">
        <v>1</v>
      </c>
      <c r="I32" s="13"/>
      <c r="J32" s="13"/>
      <c r="K32" s="14" t="s">
        <v>58</v>
      </c>
    </row>
    <row r="33" ht="16.5" spans="1:11">
      <c r="A33" s="8">
        <v>9</v>
      </c>
      <c r="B33" s="16"/>
      <c r="C33" s="47" t="s">
        <v>63</v>
      </c>
      <c r="D33" s="45"/>
      <c r="E33" s="45"/>
      <c r="F33" s="46"/>
      <c r="G33" s="10" t="s">
        <v>64</v>
      </c>
      <c r="H33" s="42">
        <f>H31+H29+H27+H25</f>
        <v>9</v>
      </c>
      <c r="I33" s="13"/>
      <c r="J33" s="13"/>
      <c r="K33" s="14"/>
    </row>
    <row r="34" ht="16.5" spans="1:11">
      <c r="A34" s="8">
        <v>13</v>
      </c>
      <c r="B34" s="18" t="s">
        <v>20</v>
      </c>
      <c r="C34" s="12"/>
      <c r="D34" s="8"/>
      <c r="E34" s="8"/>
      <c r="F34" s="8"/>
      <c r="G34" s="8"/>
      <c r="H34" s="8"/>
      <c r="I34" s="8"/>
      <c r="J34" s="8"/>
      <c r="K34" s="14"/>
    </row>
    <row r="35" ht="18" spans="1:11">
      <c r="A35" s="4" t="s">
        <v>21</v>
      </c>
      <c r="B35" s="5"/>
      <c r="C35" s="5"/>
      <c r="D35" s="5"/>
      <c r="E35" s="5"/>
      <c r="F35" s="5"/>
      <c r="G35" s="5"/>
      <c r="H35" s="5"/>
      <c r="I35" s="5"/>
      <c r="J35" s="5"/>
      <c r="K35" s="6"/>
    </row>
    <row r="36" ht="34.5" spans="1:11">
      <c r="A36" s="19" t="s">
        <v>2</v>
      </c>
      <c r="B36" s="21"/>
      <c r="C36" s="21" t="s">
        <v>3</v>
      </c>
      <c r="D36" s="21" t="s">
        <v>22</v>
      </c>
      <c r="E36" s="19" t="s">
        <v>23</v>
      </c>
      <c r="F36" s="20" t="s">
        <v>24</v>
      </c>
      <c r="G36" s="22"/>
      <c r="H36" s="19" t="s">
        <v>9</v>
      </c>
      <c r="I36" s="19" t="s">
        <v>25</v>
      </c>
      <c r="J36" s="19" t="s">
        <v>26</v>
      </c>
      <c r="K36" s="23"/>
    </row>
    <row r="37" ht="16.5" spans="1:11">
      <c r="A37" s="8">
        <v>8</v>
      </c>
      <c r="B37" s="24" t="s">
        <v>13</v>
      </c>
      <c r="C37" s="25"/>
      <c r="D37" s="12" t="s">
        <v>27</v>
      </c>
      <c r="E37" s="26" t="s">
        <v>28</v>
      </c>
      <c r="F37" s="27" t="s">
        <v>29</v>
      </c>
      <c r="G37" s="28"/>
      <c r="H37" s="8">
        <v>1</v>
      </c>
      <c r="I37" s="8"/>
      <c r="J37" s="8"/>
      <c r="K37" s="29" t="s">
        <v>30</v>
      </c>
    </row>
    <row r="38" ht="16.5" spans="1:11">
      <c r="A38" s="8">
        <v>9</v>
      </c>
      <c r="B38" s="30"/>
      <c r="C38" s="31"/>
      <c r="D38" s="12" t="s">
        <v>31</v>
      </c>
      <c r="E38" s="32" t="s">
        <v>28</v>
      </c>
      <c r="F38" s="18" t="s">
        <v>32</v>
      </c>
      <c r="G38" s="12"/>
      <c r="H38" s="8">
        <v>3</v>
      </c>
      <c r="I38" s="8"/>
      <c r="J38" s="8"/>
      <c r="K38" s="29" t="s">
        <v>65</v>
      </c>
    </row>
    <row r="39" ht="16.5" spans="1:11">
      <c r="A39" s="8">
        <v>10</v>
      </c>
      <c r="B39" s="30"/>
      <c r="C39" s="31"/>
      <c r="D39" s="12" t="s">
        <v>34</v>
      </c>
      <c r="E39" s="32" t="s">
        <v>28</v>
      </c>
      <c r="F39" s="27" t="s">
        <v>35</v>
      </c>
      <c r="G39" s="28"/>
      <c r="H39" s="8">
        <v>4</v>
      </c>
      <c r="I39" s="8"/>
      <c r="J39" s="8"/>
      <c r="K39" s="29" t="s">
        <v>36</v>
      </c>
    </row>
    <row r="40" ht="16.5" spans="1:11">
      <c r="A40" s="8">
        <v>11</v>
      </c>
      <c r="B40" s="30"/>
      <c r="C40" s="31"/>
      <c r="D40" s="12" t="s">
        <v>37</v>
      </c>
      <c r="E40" s="8" t="s">
        <v>28</v>
      </c>
      <c r="F40" s="27" t="s">
        <v>38</v>
      </c>
      <c r="G40" s="28"/>
      <c r="H40" s="8">
        <v>4</v>
      </c>
      <c r="I40" s="8"/>
      <c r="J40" s="8"/>
      <c r="K40" s="29" t="s">
        <v>65</v>
      </c>
    </row>
    <row r="41" ht="16.5" spans="1:11">
      <c r="A41" s="8">
        <v>12</v>
      </c>
      <c r="B41" s="30"/>
      <c r="C41" s="31"/>
      <c r="D41" s="12" t="s">
        <v>39</v>
      </c>
      <c r="E41" s="8" t="s">
        <v>40</v>
      </c>
      <c r="F41" s="8" t="s">
        <v>41</v>
      </c>
      <c r="G41" s="8"/>
      <c r="H41" s="8">
        <v>4</v>
      </c>
      <c r="I41" s="8"/>
      <c r="J41" s="8"/>
      <c r="K41" s="29" t="s">
        <v>33</v>
      </c>
    </row>
    <row r="42" ht="16.5" spans="1:11">
      <c r="A42" s="8">
        <v>13</v>
      </c>
      <c r="B42" s="30"/>
      <c r="C42" s="31"/>
      <c r="D42" s="12" t="s">
        <v>42</v>
      </c>
      <c r="E42" s="8" t="s">
        <v>43</v>
      </c>
      <c r="F42" s="18" t="s">
        <v>44</v>
      </c>
      <c r="G42" s="33"/>
      <c r="H42" s="8">
        <v>1</v>
      </c>
      <c r="I42" s="8"/>
      <c r="J42" s="8"/>
      <c r="K42" s="29" t="s">
        <v>45</v>
      </c>
    </row>
    <row r="43" ht="16.5" spans="1:11">
      <c r="A43" s="8">
        <v>14</v>
      </c>
      <c r="B43" s="30"/>
      <c r="C43" s="31"/>
      <c r="D43" s="12" t="s">
        <v>46</v>
      </c>
      <c r="E43" s="8" t="s">
        <v>28</v>
      </c>
      <c r="F43" s="18"/>
      <c r="G43" s="12"/>
      <c r="H43" s="8">
        <v>1</v>
      </c>
      <c r="I43" s="8"/>
      <c r="J43" s="8"/>
      <c r="K43" s="29" t="s">
        <v>47</v>
      </c>
    </row>
    <row r="44" ht="16.5" spans="1:11">
      <c r="A44" s="8">
        <v>15</v>
      </c>
      <c r="B44" s="30"/>
      <c r="C44" s="31"/>
      <c r="D44" s="12" t="s">
        <v>48</v>
      </c>
      <c r="E44" s="8" t="s">
        <v>28</v>
      </c>
      <c r="F44" s="18"/>
      <c r="G44" s="12"/>
      <c r="H44" s="8">
        <v>1</v>
      </c>
      <c r="I44" s="8"/>
      <c r="J44" s="8"/>
      <c r="K44" s="29"/>
    </row>
    <row r="45" ht="33" spans="1:11">
      <c r="A45" s="8">
        <v>16</v>
      </c>
      <c r="B45" s="30"/>
      <c r="C45" s="31"/>
      <c r="D45" s="12" t="s">
        <v>49</v>
      </c>
      <c r="E45" s="8" t="s">
        <v>50</v>
      </c>
      <c r="F45" s="18"/>
      <c r="G45" s="12"/>
      <c r="H45" s="8">
        <v>4</v>
      </c>
      <c r="I45" s="8"/>
      <c r="J45" s="8"/>
      <c r="K45" s="29"/>
    </row>
    <row r="46" ht="16.5" spans="1:11">
      <c r="A46" s="8">
        <v>17</v>
      </c>
      <c r="B46" s="17"/>
      <c r="C46" s="34"/>
      <c r="D46" s="35" t="s">
        <v>51</v>
      </c>
      <c r="E46" s="36"/>
      <c r="F46" s="36"/>
      <c r="G46" s="36"/>
      <c r="H46" s="36"/>
      <c r="I46" s="37"/>
      <c r="J46" s="8"/>
      <c r="K46" s="29"/>
    </row>
    <row r="47" ht="16.5" spans="1:11">
      <c r="A47" s="8">
        <v>18</v>
      </c>
      <c r="B47" s="18" t="s">
        <v>52</v>
      </c>
      <c r="C47" s="12"/>
      <c r="D47" s="38"/>
      <c r="E47" s="33"/>
      <c r="F47" s="33"/>
      <c r="G47" s="33"/>
      <c r="H47" s="33"/>
      <c r="I47" s="33"/>
      <c r="J47" s="12"/>
      <c r="K47" s="29"/>
    </row>
    <row r="48" ht="83.1" customHeight="1" spans="1:11">
      <c r="A48" s="39" t="s">
        <v>66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53" spans="14:14">
      <c r="N53" s="48"/>
    </row>
  </sheetData>
  <mergeCells count="52">
    <mergeCell ref="A1:K1"/>
    <mergeCell ref="A2:K2"/>
    <mergeCell ref="C7:F7"/>
    <mergeCell ref="B8:C8"/>
    <mergeCell ref="D8:I8"/>
    <mergeCell ref="A9:K9"/>
    <mergeCell ref="B10:C10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D20:I20"/>
    <mergeCell ref="B21:C21"/>
    <mergeCell ref="D21:J21"/>
    <mergeCell ref="A22:K22"/>
    <mergeCell ref="A23:K23"/>
    <mergeCell ref="D26:F26"/>
    <mergeCell ref="D28:F28"/>
    <mergeCell ref="D30:F30"/>
    <mergeCell ref="D32:F32"/>
    <mergeCell ref="C33:F33"/>
    <mergeCell ref="B34:C34"/>
    <mergeCell ref="D34:I34"/>
    <mergeCell ref="A35:K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D46:I46"/>
    <mergeCell ref="B47:C47"/>
    <mergeCell ref="D47:J47"/>
    <mergeCell ref="A48:K48"/>
    <mergeCell ref="B4:B6"/>
    <mergeCell ref="B25:B33"/>
    <mergeCell ref="C25:C26"/>
    <mergeCell ref="C27:C28"/>
    <mergeCell ref="C29:C30"/>
    <mergeCell ref="C31:C32"/>
    <mergeCell ref="B11:C20"/>
    <mergeCell ref="B37:C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孟宪芹</dc:creator>
  <cp:lastModifiedBy>MF97</cp:lastModifiedBy>
  <dcterms:created xsi:type="dcterms:W3CDTF">2026-06-15T09:25:00Z</dcterms:created>
  <dcterms:modified xsi:type="dcterms:W3CDTF">2026-06-22T06:34:41Z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84F05FA7FDF94D78BE46D19DE4F20F84_11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